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梁云怡\"/>
    </mc:Choice>
  </mc:AlternateContent>
  <xr:revisionPtr revIDLastSave="0" documentId="13_ncr:1_{61C0FD0E-DA6D-4212-8C0F-AC55E658C0A3}" xr6:coauthVersionLast="36" xr6:coauthVersionMax="36" xr10:uidLastSave="{00000000-0000-0000-0000-000000000000}"/>
  <bookViews>
    <workbookView xWindow="0" yWindow="0" windowWidth="23040" windowHeight="9012" activeTab="1" xr2:uid="{EB91C7EE-7FBB-4D67-BB67-03B7F3974B2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4" i="1"/>
</calcChain>
</file>

<file path=xl/sharedStrings.xml><?xml version="1.0" encoding="utf-8"?>
<sst xmlns="http://schemas.openxmlformats.org/spreadsheetml/2006/main" count="50" uniqueCount="46">
  <si>
    <t>点号</t>
  </si>
  <si>
    <t>元素含量</t>
  </si>
  <si>
    <t>元素比值</t>
  </si>
  <si>
    <t>同位素比值</t>
  </si>
  <si>
    <r>
      <t>年龄（</t>
    </r>
    <r>
      <rPr>
        <sz val="9"/>
        <color rgb="FF000000"/>
        <rFont val="Times New Roman"/>
        <family val="1"/>
      </rPr>
      <t>Ma</t>
    </r>
    <r>
      <rPr>
        <sz val="9"/>
        <color rgb="FF000000"/>
        <rFont val="宋体"/>
        <family val="3"/>
        <charset val="134"/>
      </rPr>
      <t>）</t>
    </r>
  </si>
  <si>
    <r>
      <t>Th×10</t>
    </r>
    <r>
      <rPr>
        <vertAlign val="superscript"/>
        <sz val="9"/>
        <color rgb="FF000000"/>
        <rFont val="Times New Roman"/>
        <family val="1"/>
      </rPr>
      <t>-6</t>
    </r>
  </si>
  <si>
    <r>
      <t>U×10</t>
    </r>
    <r>
      <rPr>
        <vertAlign val="superscript"/>
        <sz val="9"/>
        <color rgb="FF000000"/>
        <rFont val="Times New Roman"/>
        <family val="1"/>
      </rPr>
      <t>-6</t>
    </r>
  </si>
  <si>
    <t>Th/U</t>
  </si>
  <si>
    <r>
      <t>207</t>
    </r>
    <r>
      <rPr>
        <sz val="9"/>
        <color rgb="FF000000"/>
        <rFont val="Times New Roman"/>
        <family val="1"/>
      </rPr>
      <t>Pb/</t>
    </r>
  </si>
  <si>
    <t>1σ</t>
  </si>
  <si>
    <r>
      <t>206</t>
    </r>
    <r>
      <rPr>
        <sz val="9"/>
        <color rgb="FF000000"/>
        <rFont val="Times New Roman"/>
        <family val="1"/>
      </rPr>
      <t>Pb/</t>
    </r>
  </si>
  <si>
    <r>
      <t>207</t>
    </r>
    <r>
      <rPr>
        <sz val="9"/>
        <color rgb="FF000000"/>
        <rFont val="Times New Roman"/>
        <family val="1"/>
      </rPr>
      <t>Pb/</t>
    </r>
    <r>
      <rPr>
        <vertAlign val="superscript"/>
        <sz val="9"/>
        <color rgb="FF000000"/>
        <rFont val="Times New Roman"/>
        <family val="1"/>
      </rPr>
      <t>235</t>
    </r>
    <r>
      <rPr>
        <sz val="9"/>
        <color rgb="FF000000"/>
        <rFont val="Times New Roman"/>
        <family val="1"/>
      </rPr>
      <t>U</t>
    </r>
  </si>
  <si>
    <r>
      <t>206</t>
    </r>
    <r>
      <rPr>
        <sz val="9"/>
        <color rgb="FF000000"/>
        <rFont val="Times New Roman"/>
        <family val="1"/>
      </rPr>
      <t>Pb/</t>
    </r>
    <r>
      <rPr>
        <vertAlign val="superscript"/>
        <sz val="9"/>
        <color rgb="FF000000"/>
        <rFont val="Times New Roman"/>
        <family val="1"/>
      </rPr>
      <t>238</t>
    </r>
    <r>
      <rPr>
        <sz val="9"/>
        <color rgb="FF000000"/>
        <rFont val="Times New Roman"/>
        <family val="1"/>
      </rPr>
      <t>U</t>
    </r>
  </si>
  <si>
    <t>谐和年龄</t>
  </si>
  <si>
    <r>
      <t>235</t>
    </r>
    <r>
      <rPr>
        <sz val="9"/>
        <color rgb="FF000000"/>
        <rFont val="Times New Roman"/>
        <family val="1"/>
      </rPr>
      <t>U</t>
    </r>
  </si>
  <si>
    <r>
      <t>238</t>
    </r>
    <r>
      <rPr>
        <sz val="9"/>
        <color rgb="FF000000"/>
        <rFont val="Times New Roman"/>
        <family val="1"/>
      </rPr>
      <t>U</t>
    </r>
  </si>
  <si>
    <t>LD695M-02</t>
  </si>
  <si>
    <t>LD695M-03</t>
  </si>
  <si>
    <t>LD695M-04</t>
  </si>
  <si>
    <t>LD695M-05</t>
  </si>
  <si>
    <t>LD695M-06</t>
  </si>
  <si>
    <t>LD695M-07</t>
  </si>
  <si>
    <t>LD695M-08</t>
  </si>
  <si>
    <t>LD695M-09</t>
  </si>
  <si>
    <t>LD695M-10</t>
  </si>
  <si>
    <t>LD695M-11</t>
  </si>
  <si>
    <t>LD695M-12</t>
  </si>
  <si>
    <t>LD695M-13</t>
  </si>
  <si>
    <t>LD695M-14</t>
  </si>
  <si>
    <t>LD695M-15</t>
  </si>
  <si>
    <t>LD695M-16</t>
  </si>
  <si>
    <t>LD695M-17</t>
  </si>
  <si>
    <t>LD695M-18</t>
  </si>
  <si>
    <t>LD695M-19</t>
  </si>
  <si>
    <t>LD695M-20</t>
  </si>
  <si>
    <t>LD695M-21</t>
  </si>
  <si>
    <t>LD695M-22</t>
  </si>
  <si>
    <t>LD695M-23</t>
  </si>
  <si>
    <t>LD695M-24</t>
  </si>
  <si>
    <t>LD695M-25</t>
  </si>
  <si>
    <t>LD695M-26</t>
  </si>
  <si>
    <t>LD695M-27</t>
  </si>
  <si>
    <t>LD695M-28</t>
  </si>
  <si>
    <t>LD695M-29</t>
  </si>
  <si>
    <t>LD695M-30</t>
  </si>
  <si>
    <t>LD695M-01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</si>
</sst>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i/>
      <strike/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B6AC-F6EF-4830-9BF2-2B15E08BD8AF}">
  <dimension ref="A1:N122"/>
  <sheetViews>
    <sheetView workbookViewId="0">
      <selection activeCell="P22" sqref="P22"/>
    </sheetView>
  </sheetViews>
  <sheetFormatPr defaultRowHeight="13.8" x14ac:dyDescent="0.25"/>
  <sheetData>
    <row r="1" spans="1:14" ht="14.4" thickBot="1" x14ac:dyDescent="0.3">
      <c r="A1" s="15" t="s">
        <v>0</v>
      </c>
      <c r="B1" s="18" t="s">
        <v>1</v>
      </c>
      <c r="C1" s="19"/>
      <c r="D1" s="1" t="s">
        <v>2</v>
      </c>
      <c r="E1" s="18" t="s">
        <v>3</v>
      </c>
      <c r="F1" s="20"/>
      <c r="G1" s="20"/>
      <c r="H1" s="19"/>
      <c r="I1" s="18" t="s">
        <v>4</v>
      </c>
      <c r="J1" s="20"/>
      <c r="K1" s="20"/>
      <c r="L1" s="20"/>
      <c r="M1" s="20"/>
      <c r="N1" s="19"/>
    </row>
    <row r="2" spans="1:14" ht="14.4" x14ac:dyDescent="0.25">
      <c r="A2" s="16"/>
      <c r="B2" s="9" t="s">
        <v>5</v>
      </c>
      <c r="C2" s="9" t="s">
        <v>6</v>
      </c>
      <c r="D2" s="9" t="s">
        <v>7</v>
      </c>
      <c r="E2" s="2" t="s">
        <v>8</v>
      </c>
      <c r="F2" s="9" t="s">
        <v>9</v>
      </c>
      <c r="G2" s="2" t="s">
        <v>10</v>
      </c>
      <c r="H2" s="9" t="s">
        <v>9</v>
      </c>
      <c r="I2" s="11" t="s">
        <v>11</v>
      </c>
      <c r="J2" s="9" t="s">
        <v>9</v>
      </c>
      <c r="K2" s="11" t="s">
        <v>12</v>
      </c>
      <c r="L2" s="9" t="s">
        <v>9</v>
      </c>
      <c r="M2" s="13" t="s">
        <v>13</v>
      </c>
      <c r="N2" s="9" t="s">
        <v>9</v>
      </c>
    </row>
    <row r="3" spans="1:14" ht="15" thickBot="1" x14ac:dyDescent="0.3">
      <c r="A3" s="17"/>
      <c r="B3" s="10"/>
      <c r="C3" s="10"/>
      <c r="D3" s="10"/>
      <c r="E3" s="3" t="s">
        <v>14</v>
      </c>
      <c r="F3" s="10"/>
      <c r="G3" s="3" t="s">
        <v>15</v>
      </c>
      <c r="H3" s="10"/>
      <c r="I3" s="12"/>
      <c r="J3" s="10"/>
      <c r="K3" s="12"/>
      <c r="L3" s="10"/>
      <c r="M3" s="14"/>
      <c r="N3" s="10"/>
    </row>
    <row r="4" spans="1:14" ht="14.4" thickBot="1" x14ac:dyDescent="0.3">
      <c r="A4" s="5" t="s">
        <v>45</v>
      </c>
      <c r="B4" s="6">
        <v>328.36</v>
      </c>
      <c r="C4" s="6">
        <v>442.26</v>
      </c>
      <c r="D4" s="6">
        <f>B4/C4</f>
        <v>0.74245918690363144</v>
      </c>
      <c r="E4" s="6">
        <v>0.33313999999999999</v>
      </c>
      <c r="F4" s="6">
        <v>1.055E-2</v>
      </c>
      <c r="G4" s="6">
        <v>2.2870000000000001E-2</v>
      </c>
      <c r="H4" s="6">
        <v>3.3E-4</v>
      </c>
      <c r="I4" s="6">
        <v>292</v>
      </c>
      <c r="J4" s="6">
        <v>8.0399999999999991</v>
      </c>
      <c r="K4" s="6">
        <v>145.80000000000001</v>
      </c>
      <c r="L4" s="6">
        <v>2.1</v>
      </c>
      <c r="M4" s="6">
        <v>1725.2</v>
      </c>
      <c r="N4" s="6">
        <v>66.680000000000007</v>
      </c>
    </row>
    <row r="5" spans="1:14" ht="14.4" thickBot="1" x14ac:dyDescent="0.3">
      <c r="A5" s="5" t="s">
        <v>16</v>
      </c>
      <c r="B5" s="6">
        <v>128.51</v>
      </c>
      <c r="C5" s="6">
        <v>201.06</v>
      </c>
      <c r="D5" s="6">
        <f t="shared" ref="D5:D33" si="0">B5/C5</f>
        <v>0.63916243907291348</v>
      </c>
      <c r="E5" s="6">
        <v>0.5141</v>
      </c>
      <c r="F5" s="6">
        <v>1.2959999999999999E-2</v>
      </c>
      <c r="G5" s="6">
        <v>2.3650000000000001E-2</v>
      </c>
      <c r="H5" s="6">
        <v>3.3E-4</v>
      </c>
      <c r="I5" s="6">
        <v>421.2</v>
      </c>
      <c r="J5" s="6">
        <v>8.69</v>
      </c>
      <c r="K5" s="6">
        <v>150.69999999999999</v>
      </c>
      <c r="L5" s="6">
        <v>2.11</v>
      </c>
      <c r="M5" s="6">
        <v>2430.4</v>
      </c>
      <c r="N5" s="6">
        <v>52.7</v>
      </c>
    </row>
    <row r="6" spans="1:14" ht="14.4" thickBot="1" x14ac:dyDescent="0.3">
      <c r="A6" s="5" t="s">
        <v>17</v>
      </c>
      <c r="B6" s="6">
        <v>246.79</v>
      </c>
      <c r="C6" s="6">
        <v>344.82</v>
      </c>
      <c r="D6" s="6">
        <f t="shared" si="0"/>
        <v>0.71570674554840208</v>
      </c>
      <c r="E6" s="6">
        <v>0.13611000000000001</v>
      </c>
      <c r="F6" s="6">
        <v>8.5900000000000004E-3</v>
      </c>
      <c r="G6" s="6">
        <v>2.0320000000000001E-2</v>
      </c>
      <c r="H6" s="6">
        <v>3.6000000000000002E-4</v>
      </c>
      <c r="I6" s="6">
        <v>129.6</v>
      </c>
      <c r="J6" s="6">
        <v>7.67</v>
      </c>
      <c r="K6" s="6">
        <v>129.69999999999999</v>
      </c>
      <c r="L6" s="6">
        <v>2.25</v>
      </c>
      <c r="M6" s="6">
        <v>129.69999999999999</v>
      </c>
      <c r="N6" s="6">
        <v>2.25</v>
      </c>
    </row>
    <row r="7" spans="1:14" ht="14.4" thickBot="1" x14ac:dyDescent="0.3">
      <c r="A7" s="5" t="s">
        <v>18</v>
      </c>
      <c r="B7" s="6">
        <v>286.64999999999998</v>
      </c>
      <c r="C7" s="6">
        <v>350.55</v>
      </c>
      <c r="D7" s="6">
        <f t="shared" si="0"/>
        <v>0.81771501925545564</v>
      </c>
      <c r="E7" s="6">
        <v>0.13099</v>
      </c>
      <c r="F7" s="6">
        <v>2.6800000000000001E-3</v>
      </c>
      <c r="G7" s="6">
        <v>1.95E-2</v>
      </c>
      <c r="H7" s="6">
        <v>2.2000000000000001E-4</v>
      </c>
      <c r="I7" s="6">
        <v>125</v>
      </c>
      <c r="J7" s="6">
        <v>2.4</v>
      </c>
      <c r="K7" s="6">
        <v>124.5</v>
      </c>
      <c r="L7" s="6">
        <v>1.41</v>
      </c>
      <c r="M7" s="6">
        <v>124.5</v>
      </c>
      <c r="N7" s="6">
        <v>1.41</v>
      </c>
    </row>
    <row r="8" spans="1:14" ht="14.4" thickBot="1" x14ac:dyDescent="0.3">
      <c r="A8" s="5" t="s">
        <v>19</v>
      </c>
      <c r="B8" s="6">
        <v>212.21</v>
      </c>
      <c r="C8" s="6">
        <v>319.69</v>
      </c>
      <c r="D8" s="6">
        <f t="shared" si="0"/>
        <v>0.66379930557727806</v>
      </c>
      <c r="E8" s="6">
        <v>0.13377</v>
      </c>
      <c r="F8" s="6">
        <v>5.1999999999999998E-3</v>
      </c>
      <c r="G8" s="6">
        <v>1.9949999999999999E-2</v>
      </c>
      <c r="H8" s="6">
        <v>2.7E-4</v>
      </c>
      <c r="I8" s="6">
        <v>127.5</v>
      </c>
      <c r="J8" s="6">
        <v>4.66</v>
      </c>
      <c r="K8" s="6">
        <v>127.4</v>
      </c>
      <c r="L8" s="6">
        <v>1.71</v>
      </c>
      <c r="M8" s="6">
        <v>127.4</v>
      </c>
      <c r="N8" s="6">
        <v>1.71</v>
      </c>
    </row>
    <row r="9" spans="1:14" ht="14.4" thickBot="1" x14ac:dyDescent="0.3">
      <c r="A9" s="5" t="s">
        <v>20</v>
      </c>
      <c r="B9" s="6">
        <v>241.18</v>
      </c>
      <c r="C9" s="6">
        <v>340.99</v>
      </c>
      <c r="D9" s="6">
        <f t="shared" si="0"/>
        <v>0.70729346901668666</v>
      </c>
      <c r="E9" s="6">
        <v>0.18668999999999999</v>
      </c>
      <c r="F9" s="6">
        <v>6.4700000000000001E-3</v>
      </c>
      <c r="G9" s="6">
        <v>1.932E-2</v>
      </c>
      <c r="H9" s="6">
        <v>2.7E-4</v>
      </c>
      <c r="I9" s="6">
        <v>173.8</v>
      </c>
      <c r="J9" s="6">
        <v>5.54</v>
      </c>
      <c r="K9" s="6">
        <v>123.4</v>
      </c>
      <c r="L9" s="6">
        <v>1.69</v>
      </c>
      <c r="M9" s="6">
        <v>123.4</v>
      </c>
      <c r="N9" s="6">
        <v>1.69</v>
      </c>
    </row>
    <row r="10" spans="1:14" ht="14.4" thickBot="1" x14ac:dyDescent="0.3">
      <c r="A10" s="5" t="s">
        <v>21</v>
      </c>
      <c r="B10" s="6">
        <v>373.56</v>
      </c>
      <c r="C10" s="6">
        <v>403.6</v>
      </c>
      <c r="D10" s="6">
        <f t="shared" si="0"/>
        <v>0.92556987115956391</v>
      </c>
      <c r="E10" s="6">
        <v>0.20507</v>
      </c>
      <c r="F10" s="6">
        <v>7.4799999999999997E-3</v>
      </c>
      <c r="G10" s="6">
        <v>2.0920000000000001E-2</v>
      </c>
      <c r="H10" s="6">
        <v>2.9999999999999997E-4</v>
      </c>
      <c r="I10" s="6">
        <v>189.4</v>
      </c>
      <c r="J10" s="6">
        <v>6.31</v>
      </c>
      <c r="K10" s="6">
        <v>133.5</v>
      </c>
      <c r="L10" s="6">
        <v>1.88</v>
      </c>
      <c r="M10" s="6">
        <v>133.5</v>
      </c>
      <c r="N10" s="6">
        <v>1.88</v>
      </c>
    </row>
    <row r="11" spans="1:14" ht="14.4" thickBot="1" x14ac:dyDescent="0.3">
      <c r="A11" s="5" t="s">
        <v>22</v>
      </c>
      <c r="B11" s="6">
        <v>279.66000000000003</v>
      </c>
      <c r="C11" s="6">
        <v>408.74</v>
      </c>
      <c r="D11" s="6">
        <f t="shared" si="0"/>
        <v>0.68420022508195921</v>
      </c>
      <c r="E11" s="6">
        <v>0.1396</v>
      </c>
      <c r="F11" s="6">
        <v>3.6700000000000001E-3</v>
      </c>
      <c r="G11" s="6">
        <v>2.036E-2</v>
      </c>
      <c r="H11" s="6">
        <v>2.4000000000000001E-4</v>
      </c>
      <c r="I11" s="6">
        <v>132.69999999999999</v>
      </c>
      <c r="J11" s="6">
        <v>3.27</v>
      </c>
      <c r="K11" s="6">
        <v>129.9</v>
      </c>
      <c r="L11" s="6">
        <v>1.54</v>
      </c>
      <c r="M11" s="6">
        <v>129.9</v>
      </c>
      <c r="N11" s="6">
        <v>1.54</v>
      </c>
    </row>
    <row r="12" spans="1:14" ht="14.4" thickBot="1" x14ac:dyDescent="0.3">
      <c r="A12" s="5" t="s">
        <v>23</v>
      </c>
      <c r="B12" s="6">
        <v>212.32</v>
      </c>
      <c r="C12" s="6">
        <v>319.07</v>
      </c>
      <c r="D12" s="6">
        <f t="shared" si="0"/>
        <v>0.66543391732221768</v>
      </c>
      <c r="E12" s="6">
        <v>0.25692999999999999</v>
      </c>
      <c r="F12" s="6">
        <v>5.7299999999999999E-3</v>
      </c>
      <c r="G12" s="6">
        <v>1.9599999999999999E-2</v>
      </c>
      <c r="H12" s="6">
        <v>2.4000000000000001E-4</v>
      </c>
      <c r="I12" s="6">
        <v>232.2</v>
      </c>
      <c r="J12" s="6">
        <v>4.63</v>
      </c>
      <c r="K12" s="6">
        <v>125.1</v>
      </c>
      <c r="L12" s="6">
        <v>1.52</v>
      </c>
      <c r="M12" s="6">
        <v>1529.2</v>
      </c>
      <c r="N12" s="6">
        <v>53.14</v>
      </c>
    </row>
    <row r="13" spans="1:14" ht="14.4" thickBot="1" x14ac:dyDescent="0.3">
      <c r="A13" s="5" t="s">
        <v>24</v>
      </c>
      <c r="B13" s="6">
        <v>177.44</v>
      </c>
      <c r="C13" s="6">
        <v>272.54000000000002</v>
      </c>
      <c r="D13" s="6">
        <f t="shared" si="0"/>
        <v>0.65106039480443234</v>
      </c>
      <c r="E13" s="6">
        <v>0.13744999999999999</v>
      </c>
      <c r="F13" s="6">
        <v>1.014E-2</v>
      </c>
      <c r="G13" s="6">
        <v>1.9949999999999999E-2</v>
      </c>
      <c r="H13" s="6">
        <v>3.8999999999999999E-4</v>
      </c>
      <c r="I13" s="6">
        <v>130.80000000000001</v>
      </c>
      <c r="J13" s="6">
        <v>9.0500000000000007</v>
      </c>
      <c r="K13" s="6">
        <v>127.3</v>
      </c>
      <c r="L13" s="6">
        <v>2.4700000000000002</v>
      </c>
      <c r="M13" s="6">
        <v>127.3</v>
      </c>
      <c r="N13" s="6">
        <v>2.4700000000000002</v>
      </c>
    </row>
    <row r="14" spans="1:14" ht="14.4" thickBot="1" x14ac:dyDescent="0.3">
      <c r="A14" s="5" t="s">
        <v>25</v>
      </c>
      <c r="B14" s="6">
        <v>364.09</v>
      </c>
      <c r="C14" s="6">
        <v>498.71</v>
      </c>
      <c r="D14" s="6">
        <f t="shared" si="0"/>
        <v>0.73006356399510741</v>
      </c>
      <c r="E14" s="6">
        <v>0.13309000000000001</v>
      </c>
      <c r="F14" s="6">
        <v>3.32E-3</v>
      </c>
      <c r="G14" s="6">
        <v>1.967E-2</v>
      </c>
      <c r="H14" s="6">
        <v>2.3000000000000001E-4</v>
      </c>
      <c r="I14" s="6">
        <v>126.9</v>
      </c>
      <c r="J14" s="6">
        <v>2.98</v>
      </c>
      <c r="K14" s="6">
        <v>125.5</v>
      </c>
      <c r="L14" s="6">
        <v>1.47</v>
      </c>
      <c r="M14" s="6">
        <v>125.5</v>
      </c>
      <c r="N14" s="6">
        <v>1.47</v>
      </c>
    </row>
    <row r="15" spans="1:14" ht="14.4" thickBot="1" x14ac:dyDescent="0.3">
      <c r="A15" s="5" t="s">
        <v>26</v>
      </c>
      <c r="B15" s="6">
        <v>435.74</v>
      </c>
      <c r="C15" s="6">
        <v>493.3</v>
      </c>
      <c r="D15" s="6">
        <f t="shared" si="0"/>
        <v>0.88331644030002032</v>
      </c>
      <c r="E15" s="6">
        <v>0.13667000000000001</v>
      </c>
      <c r="F15" s="6">
        <v>4.9699999999999996E-3</v>
      </c>
      <c r="G15" s="6">
        <v>1.9789999999999999E-2</v>
      </c>
      <c r="H15" s="6">
        <v>2.5999999999999998E-4</v>
      </c>
      <c r="I15" s="6">
        <v>130.1</v>
      </c>
      <c r="J15" s="6">
        <v>4.4400000000000004</v>
      </c>
      <c r="K15" s="6">
        <v>126.3</v>
      </c>
      <c r="L15" s="6">
        <v>1.66</v>
      </c>
      <c r="M15" s="6">
        <v>126.3</v>
      </c>
      <c r="N15" s="6">
        <v>1.66</v>
      </c>
    </row>
    <row r="16" spans="1:14" ht="14.4" thickBot="1" x14ac:dyDescent="0.3">
      <c r="A16" s="5" t="s">
        <v>27</v>
      </c>
      <c r="B16" s="6">
        <v>351.25</v>
      </c>
      <c r="C16" s="6">
        <v>334</v>
      </c>
      <c r="D16" s="6">
        <f t="shared" si="0"/>
        <v>1.0516467065868262</v>
      </c>
      <c r="E16" s="6">
        <v>0.78915000000000002</v>
      </c>
      <c r="F16" s="6">
        <v>2.0049999999999998E-2</v>
      </c>
      <c r="G16" s="6">
        <v>2.7570000000000001E-2</v>
      </c>
      <c r="H16" s="6">
        <v>4.2000000000000002E-4</v>
      </c>
      <c r="I16" s="6">
        <v>590.70000000000005</v>
      </c>
      <c r="J16" s="6">
        <v>11.38</v>
      </c>
      <c r="K16" s="6">
        <v>175.3</v>
      </c>
      <c r="L16" s="6">
        <v>2.62</v>
      </c>
      <c r="M16" s="6">
        <v>2886.4</v>
      </c>
      <c r="N16" s="6">
        <v>51.28</v>
      </c>
    </row>
    <row r="17" spans="1:14" ht="14.4" thickBot="1" x14ac:dyDescent="0.3">
      <c r="A17" s="5" t="s">
        <v>28</v>
      </c>
      <c r="B17" s="6">
        <v>244.49</v>
      </c>
      <c r="C17" s="6">
        <v>365.11</v>
      </c>
      <c r="D17" s="6">
        <f t="shared" si="0"/>
        <v>0.66963380898907177</v>
      </c>
      <c r="E17" s="6">
        <v>0.12953000000000001</v>
      </c>
      <c r="F17" s="6">
        <v>2.65E-3</v>
      </c>
      <c r="G17" s="6">
        <v>1.9369999999999998E-2</v>
      </c>
      <c r="H17" s="6">
        <v>2.2000000000000001E-4</v>
      </c>
      <c r="I17" s="6">
        <v>123.7</v>
      </c>
      <c r="J17" s="6">
        <v>2.38</v>
      </c>
      <c r="K17" s="6">
        <v>123.7</v>
      </c>
      <c r="L17" s="6">
        <v>1.38</v>
      </c>
      <c r="M17" s="6">
        <v>123.7</v>
      </c>
      <c r="N17" s="6">
        <v>1.38</v>
      </c>
    </row>
    <row r="18" spans="1:14" ht="14.4" thickBot="1" x14ac:dyDescent="0.3">
      <c r="A18" s="5" t="s">
        <v>29</v>
      </c>
      <c r="B18" s="6">
        <v>454.08</v>
      </c>
      <c r="C18" s="6">
        <v>572.44000000000005</v>
      </c>
      <c r="D18" s="6">
        <f t="shared" si="0"/>
        <v>0.79323597232897758</v>
      </c>
      <c r="E18" s="6">
        <v>0.13206000000000001</v>
      </c>
      <c r="F18" s="6">
        <v>4.1900000000000001E-3</v>
      </c>
      <c r="G18" s="6">
        <v>1.9189999999999999E-2</v>
      </c>
      <c r="H18" s="6">
        <v>2.4000000000000001E-4</v>
      </c>
      <c r="I18" s="6">
        <v>125.9</v>
      </c>
      <c r="J18" s="6">
        <v>3.76</v>
      </c>
      <c r="K18" s="6">
        <v>122.6</v>
      </c>
      <c r="L18" s="6">
        <v>1.53</v>
      </c>
      <c r="M18" s="6">
        <v>122.6</v>
      </c>
      <c r="N18" s="6">
        <v>1.53</v>
      </c>
    </row>
    <row r="19" spans="1:14" ht="14.4" thickBot="1" x14ac:dyDescent="0.3">
      <c r="A19" s="5" t="s">
        <v>30</v>
      </c>
      <c r="B19" s="6">
        <v>107.96</v>
      </c>
      <c r="C19" s="6">
        <v>194.52</v>
      </c>
      <c r="D19" s="6">
        <f t="shared" si="0"/>
        <v>0.55500719720337233</v>
      </c>
      <c r="E19" s="6">
        <v>0.13300000000000001</v>
      </c>
      <c r="F19" s="6">
        <v>3.5500000000000002E-3</v>
      </c>
      <c r="G19" s="6">
        <v>1.9269999999999999E-2</v>
      </c>
      <c r="H19" s="6">
        <v>2.3000000000000001E-4</v>
      </c>
      <c r="I19" s="6">
        <v>126.8</v>
      </c>
      <c r="J19" s="6">
        <v>3.18</v>
      </c>
      <c r="K19" s="6">
        <v>123</v>
      </c>
      <c r="L19" s="6">
        <v>1.44</v>
      </c>
      <c r="M19" s="6">
        <v>123</v>
      </c>
      <c r="N19" s="6">
        <v>1.44</v>
      </c>
    </row>
    <row r="20" spans="1:14" ht="14.4" thickBot="1" x14ac:dyDescent="0.3">
      <c r="A20" s="5" t="s">
        <v>31</v>
      </c>
      <c r="B20" s="6">
        <v>176.74</v>
      </c>
      <c r="C20" s="6">
        <v>345.76</v>
      </c>
      <c r="D20" s="6">
        <f t="shared" si="0"/>
        <v>0.51116381304951419</v>
      </c>
      <c r="E20" s="6">
        <v>0.13208</v>
      </c>
      <c r="F20" s="6">
        <v>2.5999999999999999E-3</v>
      </c>
      <c r="G20" s="6">
        <v>1.9699999999999999E-2</v>
      </c>
      <c r="H20" s="6">
        <v>2.2000000000000001E-4</v>
      </c>
      <c r="I20" s="6">
        <v>126</v>
      </c>
      <c r="J20" s="6">
        <v>2.33</v>
      </c>
      <c r="K20" s="6">
        <v>125.7</v>
      </c>
      <c r="L20" s="6">
        <v>1.39</v>
      </c>
      <c r="M20" s="6">
        <v>125.7</v>
      </c>
      <c r="N20" s="6">
        <v>1.39</v>
      </c>
    </row>
    <row r="21" spans="1:14" ht="14.4" thickBot="1" x14ac:dyDescent="0.3">
      <c r="A21" s="5" t="s">
        <v>32</v>
      </c>
      <c r="B21" s="6">
        <v>376.03</v>
      </c>
      <c r="C21" s="6">
        <v>494.81</v>
      </c>
      <c r="D21" s="6">
        <f t="shared" si="0"/>
        <v>0.7599482629696247</v>
      </c>
      <c r="E21" s="6">
        <v>0.13855000000000001</v>
      </c>
      <c r="F21" s="6">
        <v>6.1000000000000004E-3</v>
      </c>
      <c r="G21" s="6">
        <v>2.0320000000000001E-2</v>
      </c>
      <c r="H21" s="6">
        <v>2.9E-4</v>
      </c>
      <c r="I21" s="6">
        <v>131.69999999999999</v>
      </c>
      <c r="J21" s="6">
        <v>5.44</v>
      </c>
      <c r="K21" s="6">
        <v>129.69999999999999</v>
      </c>
      <c r="L21" s="6">
        <v>1.84</v>
      </c>
      <c r="M21" s="6">
        <v>129.69999999999999</v>
      </c>
      <c r="N21" s="6">
        <v>1.84</v>
      </c>
    </row>
    <row r="22" spans="1:14" ht="14.4" thickBot="1" x14ac:dyDescent="0.3">
      <c r="A22" s="5" t="s">
        <v>33</v>
      </c>
      <c r="B22" s="6">
        <v>239.7</v>
      </c>
      <c r="C22" s="6">
        <v>347.09</v>
      </c>
      <c r="D22" s="6">
        <f t="shared" si="0"/>
        <v>0.69059898009161891</v>
      </c>
      <c r="E22" s="6">
        <v>0.13020000000000001</v>
      </c>
      <c r="F22" s="6">
        <v>2.7899999999999999E-3</v>
      </c>
      <c r="G22" s="6">
        <v>1.9369999999999998E-2</v>
      </c>
      <c r="H22" s="6">
        <v>2.2000000000000001E-4</v>
      </c>
      <c r="I22" s="6">
        <v>124.3</v>
      </c>
      <c r="J22" s="6">
        <v>2.5</v>
      </c>
      <c r="K22" s="6">
        <v>123.7</v>
      </c>
      <c r="L22" s="6">
        <v>1.39</v>
      </c>
      <c r="M22" s="6">
        <v>123.7</v>
      </c>
      <c r="N22" s="6">
        <v>1.39</v>
      </c>
    </row>
    <row r="23" spans="1:14" ht="14.4" thickBot="1" x14ac:dyDescent="0.3">
      <c r="A23" s="5" t="s">
        <v>34</v>
      </c>
      <c r="B23" s="6">
        <v>261.81</v>
      </c>
      <c r="C23" s="6">
        <v>349.42</v>
      </c>
      <c r="D23" s="6">
        <f t="shared" si="0"/>
        <v>0.74927021922042236</v>
      </c>
      <c r="E23" s="6">
        <v>0.13414999999999999</v>
      </c>
      <c r="F23" s="6">
        <v>4.8399999999999997E-3</v>
      </c>
      <c r="G23" s="6">
        <v>1.9460000000000002E-2</v>
      </c>
      <c r="H23" s="6">
        <v>2.5999999999999998E-4</v>
      </c>
      <c r="I23" s="6">
        <v>127.8</v>
      </c>
      <c r="J23" s="6">
        <v>4.33</v>
      </c>
      <c r="K23" s="6">
        <v>124.2</v>
      </c>
      <c r="L23" s="6">
        <v>1.62</v>
      </c>
      <c r="M23" s="6">
        <v>124.2</v>
      </c>
      <c r="N23" s="6">
        <v>1.62</v>
      </c>
    </row>
    <row r="24" spans="1:14" ht="14.4" thickBot="1" x14ac:dyDescent="0.3">
      <c r="A24" s="5" t="s">
        <v>35</v>
      </c>
      <c r="B24" s="6">
        <v>244.91</v>
      </c>
      <c r="C24" s="6">
        <v>368.7</v>
      </c>
      <c r="D24" s="6">
        <f t="shared" si="0"/>
        <v>0.66425278003797128</v>
      </c>
      <c r="E24" s="6">
        <v>0.12734000000000001</v>
      </c>
      <c r="F24" s="6">
        <v>2.8400000000000001E-3</v>
      </c>
      <c r="G24" s="6">
        <v>1.8950000000000002E-2</v>
      </c>
      <c r="H24" s="6">
        <v>2.2000000000000001E-4</v>
      </c>
      <c r="I24" s="6">
        <v>121.7</v>
      </c>
      <c r="J24" s="6">
        <v>2.5499999999999998</v>
      </c>
      <c r="K24" s="6">
        <v>121</v>
      </c>
      <c r="L24" s="6">
        <v>1.37</v>
      </c>
      <c r="M24" s="6">
        <v>121</v>
      </c>
      <c r="N24" s="6">
        <v>1.37</v>
      </c>
    </row>
    <row r="25" spans="1:14" ht="14.4" thickBot="1" x14ac:dyDescent="0.3">
      <c r="A25" s="5" t="s">
        <v>36</v>
      </c>
      <c r="B25" s="6">
        <v>290.19</v>
      </c>
      <c r="C25" s="6">
        <v>353.99</v>
      </c>
      <c r="D25" s="6">
        <f t="shared" si="0"/>
        <v>0.81976892002598944</v>
      </c>
      <c r="E25" s="6">
        <v>0.13150000000000001</v>
      </c>
      <c r="F25" s="6">
        <v>2.6700000000000001E-3</v>
      </c>
      <c r="G25" s="6">
        <v>1.9439999999999999E-2</v>
      </c>
      <c r="H25" s="6">
        <v>2.2000000000000001E-4</v>
      </c>
      <c r="I25" s="6">
        <v>125.4</v>
      </c>
      <c r="J25" s="6">
        <v>2.4</v>
      </c>
      <c r="K25" s="6">
        <v>124.1</v>
      </c>
      <c r="L25" s="6">
        <v>1.38</v>
      </c>
      <c r="M25" s="6">
        <v>124.1</v>
      </c>
      <c r="N25" s="6">
        <v>1.38</v>
      </c>
    </row>
    <row r="26" spans="1:14" ht="14.4" thickBot="1" x14ac:dyDescent="0.3">
      <c r="A26" s="5" t="s">
        <v>37</v>
      </c>
      <c r="B26" s="6">
        <v>186.69</v>
      </c>
      <c r="C26" s="6">
        <v>291.64</v>
      </c>
      <c r="D26" s="6">
        <f t="shared" si="0"/>
        <v>0.64013852695103557</v>
      </c>
      <c r="E26" s="6">
        <v>0.12853000000000001</v>
      </c>
      <c r="F26" s="6">
        <v>2.6099999999999999E-3</v>
      </c>
      <c r="G26" s="6">
        <v>1.9199999999999998E-2</v>
      </c>
      <c r="H26" s="6">
        <v>2.1000000000000001E-4</v>
      </c>
      <c r="I26" s="6">
        <v>122.8</v>
      </c>
      <c r="J26" s="6">
        <v>2.35</v>
      </c>
      <c r="K26" s="6">
        <v>122.6</v>
      </c>
      <c r="L26" s="6">
        <v>1.36</v>
      </c>
      <c r="M26" s="6">
        <v>122.6</v>
      </c>
      <c r="N26" s="6">
        <v>1.36</v>
      </c>
    </row>
    <row r="27" spans="1:14" ht="14.4" thickBot="1" x14ac:dyDescent="0.3">
      <c r="A27" s="5" t="s">
        <v>38</v>
      </c>
      <c r="B27" s="6">
        <v>324.27</v>
      </c>
      <c r="C27" s="6">
        <v>489.11</v>
      </c>
      <c r="D27" s="6">
        <f t="shared" si="0"/>
        <v>0.66297969781848654</v>
      </c>
      <c r="E27" s="6">
        <v>0.12975</v>
      </c>
      <c r="F27" s="6">
        <v>4.3200000000000001E-3</v>
      </c>
      <c r="G27" s="6">
        <v>1.9140000000000001E-2</v>
      </c>
      <c r="H27" s="6">
        <v>2.4000000000000001E-4</v>
      </c>
      <c r="I27" s="6">
        <v>123.9</v>
      </c>
      <c r="J27" s="6">
        <v>3.88</v>
      </c>
      <c r="K27" s="6">
        <v>122.2</v>
      </c>
      <c r="L27" s="6">
        <v>1.54</v>
      </c>
      <c r="M27" s="6">
        <v>122.2</v>
      </c>
      <c r="N27" s="6">
        <v>1.54</v>
      </c>
    </row>
    <row r="28" spans="1:14" ht="14.4" thickBot="1" x14ac:dyDescent="0.3">
      <c r="A28" s="5" t="s">
        <v>39</v>
      </c>
      <c r="B28" s="6">
        <v>191.25</v>
      </c>
      <c r="C28" s="6">
        <v>306.83</v>
      </c>
      <c r="D28" s="6">
        <f t="shared" si="0"/>
        <v>0.62330932438157938</v>
      </c>
      <c r="E28" s="6">
        <v>0.12989999999999999</v>
      </c>
      <c r="F28" s="6">
        <v>2.7699999999999999E-3</v>
      </c>
      <c r="G28" s="6">
        <v>1.9570000000000001E-2</v>
      </c>
      <c r="H28" s="6">
        <v>2.2000000000000001E-4</v>
      </c>
      <c r="I28" s="6">
        <v>124</v>
      </c>
      <c r="J28" s="6">
        <v>2.4900000000000002</v>
      </c>
      <c r="K28" s="6">
        <v>124.9</v>
      </c>
      <c r="L28" s="6">
        <v>1.39</v>
      </c>
      <c r="M28" s="6">
        <v>124.9</v>
      </c>
      <c r="N28" s="6">
        <v>1.39</v>
      </c>
    </row>
    <row r="29" spans="1:14" ht="14.4" thickBot="1" x14ac:dyDescent="0.3">
      <c r="A29" s="5" t="s">
        <v>40</v>
      </c>
      <c r="B29" s="6">
        <v>215.1</v>
      </c>
      <c r="C29" s="6">
        <v>293.38</v>
      </c>
      <c r="D29" s="6">
        <f t="shared" si="0"/>
        <v>0.73317881246165384</v>
      </c>
      <c r="E29" s="6">
        <v>0.13105</v>
      </c>
      <c r="F29" s="6">
        <v>3.2599999999999999E-3</v>
      </c>
      <c r="G29" s="6">
        <v>1.9560000000000001E-2</v>
      </c>
      <c r="H29" s="6">
        <v>2.3000000000000001E-4</v>
      </c>
      <c r="I29" s="6">
        <v>125</v>
      </c>
      <c r="J29" s="6">
        <v>2.92</v>
      </c>
      <c r="K29" s="6">
        <v>124.9</v>
      </c>
      <c r="L29" s="6">
        <v>1.44</v>
      </c>
      <c r="M29" s="6">
        <v>124.9</v>
      </c>
      <c r="N29" s="6">
        <v>1.44</v>
      </c>
    </row>
    <row r="30" spans="1:14" ht="14.4" thickBot="1" x14ac:dyDescent="0.3">
      <c r="A30" s="5" t="s">
        <v>41</v>
      </c>
      <c r="B30" s="6">
        <v>232.84</v>
      </c>
      <c r="C30" s="6">
        <v>333.1</v>
      </c>
      <c r="D30" s="6">
        <f t="shared" si="0"/>
        <v>0.69900930651456017</v>
      </c>
      <c r="E30" s="6">
        <v>0.12987000000000001</v>
      </c>
      <c r="F30" s="6">
        <v>2.5400000000000002E-3</v>
      </c>
      <c r="G30" s="6">
        <v>1.9369999999999998E-2</v>
      </c>
      <c r="H30" s="6">
        <v>2.2000000000000001E-4</v>
      </c>
      <c r="I30" s="6">
        <v>124</v>
      </c>
      <c r="J30" s="6">
        <v>2.29</v>
      </c>
      <c r="K30" s="6">
        <v>123.7</v>
      </c>
      <c r="L30" s="6">
        <v>1.36</v>
      </c>
      <c r="M30" s="6">
        <v>123.7</v>
      </c>
      <c r="N30" s="6">
        <v>1.36</v>
      </c>
    </row>
    <row r="31" spans="1:14" ht="14.4" thickBot="1" x14ac:dyDescent="0.3">
      <c r="A31" s="5" t="s">
        <v>42</v>
      </c>
      <c r="B31" s="6">
        <v>234.54</v>
      </c>
      <c r="C31" s="6">
        <v>241.25</v>
      </c>
      <c r="D31" s="6">
        <f t="shared" si="0"/>
        <v>0.97218652849740927</v>
      </c>
      <c r="E31" s="6">
        <v>0.26082</v>
      </c>
      <c r="F31" s="6">
        <v>6.0899999999999999E-3</v>
      </c>
      <c r="G31" s="6">
        <v>2.086E-2</v>
      </c>
      <c r="H31" s="6">
        <v>2.5999999999999998E-4</v>
      </c>
      <c r="I31" s="6">
        <v>235.3</v>
      </c>
      <c r="J31" s="6">
        <v>4.9000000000000004</v>
      </c>
      <c r="K31" s="6">
        <v>133.1</v>
      </c>
      <c r="L31" s="6">
        <v>1.62</v>
      </c>
      <c r="M31" s="6">
        <v>1439.4</v>
      </c>
      <c r="N31" s="6">
        <v>55.37</v>
      </c>
    </row>
    <row r="32" spans="1:14" ht="14.4" thickBot="1" x14ac:dyDescent="0.3">
      <c r="A32" s="5" t="s">
        <v>43</v>
      </c>
      <c r="B32" s="6">
        <v>74.25</v>
      </c>
      <c r="C32" s="6">
        <v>159.5</v>
      </c>
      <c r="D32" s="6">
        <f t="shared" si="0"/>
        <v>0.46551724137931033</v>
      </c>
      <c r="E32" s="6">
        <v>0.12936</v>
      </c>
      <c r="F32" s="6">
        <v>8.8999999999999999E-3</v>
      </c>
      <c r="G32" s="6">
        <v>1.932E-2</v>
      </c>
      <c r="H32" s="6">
        <v>3.5E-4</v>
      </c>
      <c r="I32" s="6">
        <v>123.5</v>
      </c>
      <c r="J32" s="6">
        <v>8</v>
      </c>
      <c r="K32" s="6">
        <v>123.4</v>
      </c>
      <c r="L32" s="6">
        <v>2.2400000000000002</v>
      </c>
      <c r="M32" s="6">
        <v>123.4</v>
      </c>
      <c r="N32" s="6">
        <v>2.2400000000000002</v>
      </c>
    </row>
    <row r="33" spans="1:14" ht="14.4" thickBot="1" x14ac:dyDescent="0.3">
      <c r="A33" s="5" t="s">
        <v>44</v>
      </c>
      <c r="B33" s="6">
        <v>241.15</v>
      </c>
      <c r="C33" s="6">
        <v>313.06</v>
      </c>
      <c r="D33" s="6">
        <f t="shared" si="0"/>
        <v>0.77029962307544886</v>
      </c>
      <c r="E33" s="6">
        <v>0.13041</v>
      </c>
      <c r="F33" s="6">
        <v>3.3600000000000001E-3</v>
      </c>
      <c r="G33" s="6">
        <v>1.9400000000000001E-2</v>
      </c>
      <c r="H33" s="6">
        <v>2.3000000000000001E-4</v>
      </c>
      <c r="I33" s="6">
        <v>124.5</v>
      </c>
      <c r="J33" s="6">
        <v>3.02</v>
      </c>
      <c r="K33" s="6">
        <v>123.9</v>
      </c>
      <c r="L33" s="6">
        <v>1.44</v>
      </c>
      <c r="M33" s="6">
        <v>123.9</v>
      </c>
      <c r="N33" s="6">
        <v>1.44</v>
      </c>
    </row>
    <row r="34" spans="1:14" ht="14.4" thickBot="1" x14ac:dyDescent="0.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4.4" thickBot="1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4.4" thickBot="1" x14ac:dyDescent="0.3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4.4" thickBot="1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4.4" thickBot="1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4.4" thickBot="1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4.4" thickBot="1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4.4" thickBot="1" x14ac:dyDescent="0.3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4.4" thickBot="1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4.4" thickBot="1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4.4" thickBot="1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4.4" thickBot="1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4.4" thickBot="1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4.4" thickBot="1" x14ac:dyDescent="0.3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4.4" thickBot="1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4.4" thickBot="1" x14ac:dyDescent="0.3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4.4" thickBot="1" x14ac:dyDescent="0.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ht="14.4" thickBot="1" x14ac:dyDescent="0.3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4.4" thickBot="1" x14ac:dyDescent="0.3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4.4" thickBot="1" x14ac:dyDescent="0.3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4.4" thickBot="1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4.4" thickBot="1" x14ac:dyDescent="0.3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4.4" thickBot="1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4.4" thickBot="1" x14ac:dyDescent="0.3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4.4" thickBot="1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4.4" thickBot="1" x14ac:dyDescent="0.3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4.4" thickBot="1" x14ac:dyDescent="0.3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4.4" thickBot="1" x14ac:dyDescent="0.3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4.4" thickBot="1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4.4" thickBot="1" x14ac:dyDescent="0.3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4.4" thickBot="1" x14ac:dyDescent="0.3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4.4" thickBot="1" x14ac:dyDescent="0.3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4.4" thickBot="1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4.4" thickBot="1" x14ac:dyDescent="0.3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4.4" thickBot="1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4.4" thickBot="1" x14ac:dyDescent="0.3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4.4" thickBot="1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4.4" thickBot="1" x14ac:dyDescent="0.3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4.4" thickBot="1" x14ac:dyDescent="0.3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4.4" thickBot="1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4.4" thickBot="1" x14ac:dyDescent="0.3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ht="14.4" thickBot="1" x14ac:dyDescent="0.3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4.4" thickBot="1" x14ac:dyDescent="0.3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4.4" thickBot="1" x14ac:dyDescent="0.3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14.4" thickBot="1" x14ac:dyDescent="0.3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4.4" thickBot="1" x14ac:dyDescent="0.3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14.4" thickBot="1" x14ac:dyDescent="0.3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14.4" thickBot="1" x14ac:dyDescent="0.3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14.4" thickBot="1" x14ac:dyDescent="0.3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4.4" thickBot="1" x14ac:dyDescent="0.3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4.4" thickBot="1" x14ac:dyDescent="0.3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4.4" thickBot="1" x14ac:dyDescent="0.3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4.4" thickBot="1" x14ac:dyDescent="0.3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4.4" thickBot="1" x14ac:dyDescent="0.3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4.4" thickBot="1" x14ac:dyDescent="0.3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4.4" thickBot="1" x14ac:dyDescent="0.3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4.4" thickBot="1" x14ac:dyDescent="0.3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4.4" thickBot="1" x14ac:dyDescent="0.3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4.4" thickBot="1" x14ac:dyDescent="0.3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4.4" thickBot="1" x14ac:dyDescent="0.3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4.4" thickBot="1" x14ac:dyDescent="0.3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4.4" thickBot="1" x14ac:dyDescent="0.3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4.4" thickBot="1" x14ac:dyDescent="0.3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4.4" thickBot="1" x14ac:dyDescent="0.3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4" thickBot="1" x14ac:dyDescent="0.3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4.4" thickBot="1" x14ac:dyDescent="0.3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4.4" thickBot="1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4.4" thickBot="1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4.4" thickBot="1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4" thickBot="1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4.4" thickBot="1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4.4" thickBot="1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4.4" thickBot="1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4.4" thickBot="1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4.4" thickBot="1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4.4" thickBot="1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4.4" thickBot="1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4.4" thickBot="1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4.4" thickBot="1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4.4" thickBot="1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4.4" thickBot="1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4.4" thickBot="1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4.4" thickBot="1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4.4" thickBot="1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4.4" thickBot="1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4.4" thickBot="1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4.4" thickBot="1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4.4" thickBot="1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4.4" thickBot="1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</sheetData>
  <mergeCells count="15">
    <mergeCell ref="A1:A3"/>
    <mergeCell ref="B1:C1"/>
    <mergeCell ref="E1:H1"/>
    <mergeCell ref="I1:N1"/>
    <mergeCell ref="B2:B3"/>
    <mergeCell ref="C2:C3"/>
    <mergeCell ref="D2:D3"/>
    <mergeCell ref="F2:F3"/>
    <mergeCell ref="H2:H3"/>
    <mergeCell ref="I2:I3"/>
    <mergeCell ref="J2:J3"/>
    <mergeCell ref="K2:K3"/>
    <mergeCell ref="L2:L3"/>
    <mergeCell ref="M2:M3"/>
    <mergeCell ref="N2:N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0B85-9A19-42CE-BAEE-A983D16F69C9}">
  <dimension ref="A1:F1"/>
  <sheetViews>
    <sheetView tabSelected="1" workbookViewId="0">
      <selection activeCell="N15" sqref="N15"/>
    </sheetView>
  </sheetViews>
  <sheetFormatPr defaultRowHeight="13.8" x14ac:dyDescent="0.25"/>
  <cols>
    <col min="1" max="4" width="8.88671875" style="4"/>
  </cols>
  <sheetData>
    <row r="1" spans="5:6" x14ac:dyDescent="0.25">
      <c r="E1" s="4"/>
      <c r="F1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lyy</cp:lastModifiedBy>
  <dcterms:created xsi:type="dcterms:W3CDTF">2021-01-06T09:07:27Z</dcterms:created>
  <dcterms:modified xsi:type="dcterms:W3CDTF">2021-01-07T06:19:29Z</dcterms:modified>
</cp:coreProperties>
</file>